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5.Liviu_Ericsson_Uploaded_Richa_Udate_MUs\R5-252897r1\37.571-1 15.5.2 TT\"/>
    </mc:Choice>
  </mc:AlternateContent>
  <xr:revisionPtr revIDLastSave="0" documentId="13_ncr:1_{A0845EC0-C24A-4DEF-AAD0-3373B1E175D8}" xr6:coauthVersionLast="47" xr6:coauthVersionMax="47" xr10:uidLastSave="{00000000-0000-0000-0000-000000000000}"/>
  <bookViews>
    <workbookView xWindow="28680" yWindow="-120" windowWidth="29040" windowHeight="15720" tabRatio="846" activeTab="1" xr2:uid="{00000000-000D-0000-FFFF-FFFF00000000}"/>
  </bookViews>
  <sheets>
    <sheet name="Template" sheetId="2" r:id="rId1"/>
    <sheet name="TC 15.5.2-1" sheetId="3" r:id="rId2"/>
    <sheet name="TC 15.5.2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C17" i="3" l="1"/>
  <c r="F37" i="4"/>
  <c r="C17" i="4"/>
  <c r="D32" i="3"/>
  <c r="D33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F33" i="3"/>
  <c r="F76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6" i="3" l="1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
PRP requirement is from TS 38.133 Table B.2.14-1 specifies PRP &gt;=-121dBm forNR_TDD_FR1_G</t>
        </r>
      </text>
    </comment>
    <comment ref="G88" authorId="1" shapeId="0" xr:uid="{00000000-0006-0000-0200-00000600000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<sst xmlns="http://schemas.openxmlformats.org/spreadsheetml/2006/main" count="347" uniqueCount="114">
  <si>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</si>
  <si>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</si>
  <si>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</si>
  <si>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</si>
  <si>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</si>
  <si>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</si>
  <si>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</si>
  <si>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</si>
  <si>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</si>
  <si>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</si>
  <si>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</si>
  <si>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</si>
  <si>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</si>
  <si>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</si>
  <si>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</si>
  <si>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</si>
  <si>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</si>
  <si>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</si>
  <si>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</si>
  <si>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</si>
  <si>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</si>
  <si>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</si>
  <si>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</si>
  <si>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</si>
  <si>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</si>
  <si>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</si>
  <si>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</si>
  <si>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</si>
  <si>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</si>
  <si>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</si>
  <si>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</si>
  <si>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</si>
  <si>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</si>
  <si>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</si>
  <si>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</si>
  <si>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</si>
  <si>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</si>
  <si>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</si>
  <si>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</si>
  <si>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</si>
  <si>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</si>
  <si>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</si>
  <si>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</si>
  <si>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</si>
  <si>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</si>
  <si>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</si>
  <si>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</si>
  <si>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</si>
  <si>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</si>
  <si>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</si>
  <si>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</si>
  <si>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</si>
  <si>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</si>
  <si>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</si>
  <si>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</si>
  <si>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</si>
  <si>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</si>
  <si>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</si>
  <si>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</si>
  <si>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</si>
  <si>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</si>
  <si>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</si>
  <si>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</si>
  <si>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</si>
  <si>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</si>
  <si>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</si>
  <si>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</si>
  <si>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</si>
  <si>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</si>
  <si>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</si>
  <si>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</si>
  <si>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</si>
  <si>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</si>
  <si>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</si>
  <si>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</si>
  <si>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</si>
  <si>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</si>
  <si>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</si>
  <si>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</si>
  <si>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</si>
  <si>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</si>
  <si>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</si>
  <si>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</si>
  <si>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</si>
  <si>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</si>
  <si>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</si>
  <si>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</si>
  <si>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</si>
  <si>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</si>
  <si>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</si>
  <si>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</si>
  <si>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</si>
  <si>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</si>
  <si>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</si>
  <si>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</si>
  <si>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</si>
  <si>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</si>
  <si>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</si>
  <si>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</si>
  <si>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v17.17.0</t>
  </si>
  <si>
    <t>v18.1</t>
  </si>
  <si>
    <t>Tightest req't: &gt;= -121dBm , NR_TDD_FR1_G,</t>
  </si>
  <si>
    <t>Tightest req't: &gt;= -121dBm, NR_TDD_FR1_G,</t>
  </si>
  <si>
    <t>Tightest req't: &gt;= -123.5dBm, NR_FDD_FR1_H</t>
  </si>
  <si>
    <t>Tightest req't: &gt;= -123.5dBm , NR_FDD_FR1_H</t>
  </si>
  <si>
    <t>Tightest req't: &gt;= -89.55dBm, NR_FDD_FR1_H</t>
  </si>
  <si>
    <t>15.5.2</t>
  </si>
  <si>
    <t>From TS 38.133 v17.17.0 Table A.6.9.3.2.2-1</t>
  </si>
  <si>
    <t>Requirement: &gt;= 0dB</t>
  </si>
  <si>
    <t>Requirement: &gt;= -6dB</t>
  </si>
  <si>
    <t xml:space="preserve">The PRS Es/Noc of Cell 1 is increased by an amount sufficient to achieve Cell 1 Es/Iot &gt;=-6dB. </t>
  </si>
  <si>
    <t xml:space="preserve">The PRS Es/Noc of Cell 1 is increased by an amount sufficient to achieve Cell 1 Es/Iot &gt;=0dB. </t>
  </si>
  <si>
    <t>Tightest req't: &gt;= -88.97dBm,</t>
  </si>
  <si>
    <t>Reference: TS 38.133 v17.17.0 clause A.6.9.3.2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</si>
</sst>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6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5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2" workbookViewId="0">
      <selection activeCell="C22" sqref="C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A6" s="81"/>
      <c r="B6" s="82"/>
      <c r="F6"/>
      <c r="H6"/>
    </row>
    <row r="7" spans="1:8">
      <c r="A7" s="81"/>
      <c r="F7"/>
      <c r="H7"/>
    </row>
    <row r="8" spans="1:8">
      <c r="F8"/>
      <c r="H8"/>
    </row>
    <row r="9" spans="1:8">
      <c r="A9" s="8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1" t="s">
        <v>2</v>
      </c>
      <c r="D21" s="9">
        <v>38.133000000000003</v>
      </c>
      <c r="E21" s="9" t="s">
        <v>3</v>
      </c>
      <c r="F21" s="81" t="s">
        <v>4</v>
      </c>
      <c r="H21"/>
    </row>
    <row r="22" spans="1:8">
      <c r="A22" s="81" t="s">
        <v>5</v>
      </c>
      <c r="B22" t="s">
        <v>83</v>
      </c>
      <c r="C22" t="s">
        <v>106</v>
      </c>
      <c r="D22" s="16" t="s">
        <v>99</v>
      </c>
      <c r="E22" s="16" t="s">
        <v>100</v>
      </c>
      <c r="F22" t="s">
        <v>98</v>
      </c>
      <c r="H22"/>
    </row>
    <row r="23" spans="1:8">
      <c r="D23" s="103"/>
      <c r="E23" s="103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51" zoomScaleNormal="100" workbookViewId="0">
      <selection activeCell="D58" sqref="D58:E58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5" t="s">
        <v>107</v>
      </c>
    </row>
    <row r="8" spans="1:7">
      <c r="A8" s="6" t="s">
        <v>14</v>
      </c>
      <c r="B8" s="10" t="s">
        <v>15</v>
      </c>
      <c r="C8" s="13"/>
      <c r="D8" s="91">
        <v>2.23</v>
      </c>
      <c r="E8" s="91">
        <v>-1.73</v>
      </c>
      <c r="F8" s="78"/>
      <c r="G8" s="105" t="s">
        <v>107</v>
      </c>
    </row>
    <row r="9" spans="1:7" ht="13.5" thickBot="1">
      <c r="A9" s="104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0.26485001386066948</v>
      </c>
      <c r="E14" s="23">
        <f>(10^12)*(10^-3)*10^((C7+E8)/10)</f>
        <v>0.10641430182243131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-8.7894874574925949E-4</v>
      </c>
      <c r="E15" s="92">
        <f>10*LOG10(E14/(C14+D14))</f>
        <v>-5.9968862131512148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-95.77</v>
      </c>
      <c r="E16" s="92">
        <f>E8+C7</f>
        <v>-99.73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-61.714389433627574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0.40170950247183379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0.12051285074155013</v>
      </c>
      <c r="F29" s="55">
        <f>SQRT(SUMSQ(C29,D29,E29))</f>
        <v>0.32330070707292791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0.6256210872658633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0.18768632617975897</v>
      </c>
      <c r="E33" s="38">
        <f>E32*E23</f>
        <v>0.3</v>
      </c>
      <c r="F33" s="55">
        <f>SQRT(SUMSQ(C33,D33,E33))</f>
        <v>0.35387308040433774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0.49994940364318596</v>
      </c>
      <c r="E43" s="38">
        <f>E14/(C14+D14+E14)</f>
        <v>0.20087507627323953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0.14998482109295577</v>
      </c>
      <c r="E44" s="38">
        <f>E43*E23</f>
        <v>6.0262522881971856E-2</v>
      </c>
      <c r="F44" s="55">
        <f>SQRT(SUMSQ(C44,D44,E44))</f>
        <v>1.5086838695440428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6" t="s">
        <v>111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 t="s">
        <v>110</v>
      </c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2.23</v>
      </c>
      <c r="E56" s="97">
        <f>E8</f>
        <v>-1.73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2">
        <v>0.7</v>
      </c>
      <c r="E58" s="11">
        <v>0.83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2.9299999999999997</v>
      </c>
      <c r="E60" s="98">
        <f>E56+E58</f>
        <v>-0.9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0.31117163371060086</v>
      </c>
      <c r="E63" s="23">
        <f>(10^12)*(10^-3)*10^((C59+E60)/10)</f>
        <v>0.12882495516931275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0.34642796751348076</v>
      </c>
      <c r="E64" s="98">
        <f>10*LOG10(E63/(C63+D63))</f>
        <v>-5.6178445496642029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98">
        <f>D60+C59</f>
        <v>-95.07</v>
      </c>
      <c r="E65" s="98">
        <f>E60+C59</f>
        <v>-98.9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-61.18458959668078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2.3127260440552855E-2</v>
      </c>
      <c r="E71" s="72"/>
      <c r="F71" s="38"/>
      <c r="G71" s="66" t="s">
        <v>108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0.34642796751348076</v>
      </c>
      <c r="E72" s="72"/>
      <c r="F72" s="55">
        <f>F29</f>
        <v>0.32330070707292791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0.66972867458640861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-5.9717176300685404</v>
      </c>
      <c r="F75" s="38"/>
      <c r="G75" s="66" t="s">
        <v>109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-5.6178445496642029</v>
      </c>
      <c r="F76" s="55">
        <f>F33</f>
        <v>0.35387308040433774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-5.2639714692598654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-96.599705854077826</v>
      </c>
      <c r="E79" s="72"/>
      <c r="F79" s="75"/>
      <c r="G79" s="66" t="s">
        <v>103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-95.07</v>
      </c>
      <c r="E80" s="72"/>
      <c r="F80" s="55">
        <f>F37</f>
        <v>1.5297058540778354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-93.540294145922161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2">
        <f>E84-F84</f>
        <v>-100.42970585407784</v>
      </c>
      <c r="F83" s="75"/>
      <c r="G83" s="66" t="s">
        <v>104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-98.9</v>
      </c>
      <c r="F84" s="55">
        <f>F41</f>
        <v>1.5297058540778354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-97.370294145922173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-62.693273466224824</v>
      </c>
      <c r="D87" s="35"/>
      <c r="E87" s="35"/>
      <c r="F87" s="75"/>
      <c r="G87" s="66" t="s">
        <v>105</v>
      </c>
    </row>
    <row r="88" spans="1:7" s="1" customFormat="1">
      <c r="A88" s="39" t="s">
        <v>75</v>
      </c>
      <c r="B88" s="85" t="s">
        <v>97</v>
      </c>
      <c r="C88" s="101">
        <f>C66</f>
        <v>-61.18458959668078</v>
      </c>
      <c r="D88" s="35"/>
      <c r="E88" s="35"/>
      <c r="F88" s="55">
        <f>F44</f>
        <v>1.5086838695440428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-59.675905727136737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C87">
    <cfRule type="cellIs" dxfId="14" priority="6" operator="lessThan">
      <formula>-88.97</formula>
    </cfRule>
    <cfRule type="cellIs" dxfId="13" priority="7" operator="lessThan">
      <formula>-89.55</formula>
    </cfRule>
  </conditionalFormatting>
  <conditionalFormatting sqref="C89">
    <cfRule type="cellIs" dxfId="12" priority="5" operator="greaterThan">
      <formula>-50</formula>
    </cfRule>
  </conditionalFormatting>
  <conditionalFormatting sqref="D71">
    <cfRule type="cellIs" dxfId="11" priority="11" operator="lessThan">
      <formula>0</formula>
    </cfRule>
  </conditionalFormatting>
  <conditionalFormatting sqref="D79 E83">
    <cfRule type="cellIs" dxfId="10" priority="1" operator="lessThan">
      <formula>-123.5</formula>
    </cfRule>
  </conditionalFormatting>
  <conditionalFormatting sqref="E75">
    <cfRule type="cellIs" dxfId="9" priority="3" operator="lessThan">
      <formula>-6</formula>
    </cfRule>
  </conditionalFormatting>
  <conditionalFormatting sqref="G91">
    <cfRule type="cellIs" dxfId="8" priority="9" stopIfTrue="1" operator="equal">
      <formula>"Yes"</formula>
    </cfRule>
    <cfRule type="cellIs" dxfId="7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17" zoomScaleNormal="100" workbookViewId="0">
      <selection activeCell="D24" sqref="D24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5" t="s">
        <v>107</v>
      </c>
    </row>
    <row r="8" spans="1:7">
      <c r="A8" s="6" t="s">
        <v>14</v>
      </c>
      <c r="B8" s="10" t="s">
        <v>15</v>
      </c>
      <c r="C8" s="13"/>
      <c r="D8" s="91">
        <v>2.23</v>
      </c>
      <c r="E8" s="91">
        <v>-1.73</v>
      </c>
      <c r="F8" s="78"/>
      <c r="G8" s="105" t="s">
        <v>107</v>
      </c>
    </row>
    <row r="9" spans="1:7" ht="13.5" thickBot="1">
      <c r="A9" s="17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0.52844525177517954</v>
      </c>
      <c r="E14" s="23">
        <f>(10^12)*(10^-3)*10^((C7+E8)/10)</f>
        <v>0.21232444620002153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-8.7894874575070614E-4</v>
      </c>
      <c r="E15" s="92">
        <f>10*LOG10(E14/(C14+D14))</f>
        <v>-5.996886213151214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-92.77</v>
      </c>
      <c r="E16" s="92">
        <f>E8+C7</f>
        <v>-96.73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-57.728931676604404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0.40170950247183379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0.12051285074155013</v>
      </c>
      <c r="F29" s="55">
        <f>SQRT(SUMSQ(C29,D29,E29))</f>
        <v>0.32330070707292791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0.6256210872658633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0.18768632617975897</v>
      </c>
      <c r="E33" s="38">
        <f>E32*E23</f>
        <v>0.3</v>
      </c>
      <c r="F33" s="55">
        <f>SQRT(SUMSQ(C33,D33,E33))</f>
        <v>0.35387308040433774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0.49994940364318591</v>
      </c>
      <c r="E43" s="38">
        <f>E14/(C14+D14+E14)</f>
        <v>0.20087507627323956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0.14998482109295577</v>
      </c>
      <c r="E44" s="38">
        <f>E43*E23</f>
        <v>6.0262522881971863E-2</v>
      </c>
      <c r="F44" s="55">
        <f>SQRT(SUMSQ(C44,D44,E44))</f>
        <v>1.5086838695440428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6" t="s">
        <v>111</v>
      </c>
      <c r="B50" s="16"/>
      <c r="C50" s="16"/>
      <c r="D50" s="16"/>
      <c r="E50" s="16"/>
      <c r="F50" s="16"/>
      <c r="G50" s="66"/>
    </row>
    <row r="51" spans="1:7" ht="13.5" thickBot="1">
      <c r="A51" s="51" t="s">
        <v>110</v>
      </c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2.23</v>
      </c>
      <c r="E57" s="24">
        <f>E8</f>
        <v>-1.73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2">
        <v>0.7</v>
      </c>
      <c r="E59" s="11">
        <v>0.83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2.9299999999999997</v>
      </c>
      <c r="E61" s="98">
        <f>E57+E59</f>
        <v>-0.9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0.62086903423006434</v>
      </c>
      <c r="E64" s="23">
        <f>(10^12)*(10^-3)*10^((C60+E61)/10)</f>
        <v>0.25703957827688617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0.34642796751348881</v>
      </c>
      <c r="E65" s="98">
        <f>10*LOG10(E64/(C64+D64))</f>
        <v>-5.6178445496641984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98">
        <f>D61+C60</f>
        <v>-92.07</v>
      </c>
      <c r="E66" s="98">
        <f>E61+C60</f>
        <v>-95.9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-57.199131839657625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2.3127260440560904E-2</v>
      </c>
      <c r="E72" s="72"/>
      <c r="F72" s="38"/>
      <c r="G72" s="66" t="s">
        <v>108</v>
      </c>
    </row>
    <row r="73" spans="1:7">
      <c r="A73" s="39" t="s">
        <v>63</v>
      </c>
      <c r="B73" s="71" t="s">
        <v>15</v>
      </c>
      <c r="C73" s="72"/>
      <c r="D73" s="101">
        <f>D65</f>
        <v>0.34642796751348881</v>
      </c>
      <c r="E73" s="72"/>
      <c r="F73" s="55">
        <f>F29</f>
        <v>0.32330070707292791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0.66972867458641672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-5.971717630068536</v>
      </c>
      <c r="F76" s="38"/>
      <c r="G76" s="66" t="s">
        <v>109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-5.6178445496641984</v>
      </c>
      <c r="F77" s="55">
        <f>F33</f>
        <v>0.35387308040433774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-5.2639714692598609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-93.599705854077826</v>
      </c>
      <c r="E80" s="72"/>
      <c r="F80" s="75"/>
      <c r="G80" s="66" t="s">
        <v>102</v>
      </c>
    </row>
    <row r="81" spans="1:7">
      <c r="A81" s="39" t="s">
        <v>69</v>
      </c>
      <c r="B81" s="71" t="s">
        <v>86</v>
      </c>
      <c r="C81" s="72"/>
      <c r="D81" s="101">
        <f>D66</f>
        <v>-92.07</v>
      </c>
      <c r="E81" s="72"/>
      <c r="F81" s="55">
        <f>F37</f>
        <v>1.5297058540778354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-90.540294145922161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-97.429705854077838</v>
      </c>
      <c r="F84" s="75"/>
      <c r="G84" s="66" t="s">
        <v>101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-95.9</v>
      </c>
      <c r="F85" s="55">
        <f>F41</f>
        <v>1.5297058540778354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-94.370294145922173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-58.707815709201668</v>
      </c>
      <c r="D88" s="35"/>
      <c r="E88" s="35"/>
      <c r="F88" s="75"/>
      <c r="G88" s="66" t="s">
        <v>112</v>
      </c>
    </row>
    <row r="89" spans="1:7">
      <c r="A89" s="39" t="s">
        <v>75</v>
      </c>
      <c r="B89" s="87" t="s">
        <v>96</v>
      </c>
      <c r="C89" s="101">
        <f>C67</f>
        <v>-57.199131839657625</v>
      </c>
      <c r="D89" s="35"/>
      <c r="E89" s="35"/>
      <c r="F89" s="55">
        <f>F44</f>
        <v>1.5086838695440428</v>
      </c>
      <c r="G89" s="66"/>
    </row>
    <row r="90" spans="1:7">
      <c r="A90" s="35" t="s">
        <v>76</v>
      </c>
      <c r="B90" s="87" t="s">
        <v>96</v>
      </c>
      <c r="C90" s="102">
        <f>C89+F89</f>
        <v>-55.690447970113581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C88">
    <cfRule type="cellIs" dxfId="6" priority="5" operator="lessThan">
      <formula>-88.97</formula>
    </cfRule>
  </conditionalFormatting>
  <conditionalFormatting sqref="C90">
    <cfRule type="cellIs" dxfId="5" priority="4" operator="greaterThan">
      <formula>-50</formula>
    </cfRule>
  </conditionalFormatting>
  <conditionalFormatting sqref="D72">
    <cfRule type="cellIs" dxfId="4" priority="6" operator="lessThan">
      <formula>0</formula>
    </cfRule>
  </conditionalFormatting>
  <conditionalFormatting sqref="D80 E84">
    <cfRule type="cellIs" dxfId="3" priority="3" operator="lessThan">
      <formula>-121</formula>
    </cfRule>
  </conditionalFormatting>
  <conditionalFormatting sqref="E76">
    <cfRule type="cellIs" dxfId="2" priority="1" operator="lessThan">
      <formula>-6</formula>
    </cfRule>
  </conditionalFormatting>
  <conditionalFormatting sqref="G92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15.5.2-1</vt:lpstr>
      <vt:lpstr>TC 15.5.2-3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2025-05-16T12:31:57Z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2025-04-25T12:15:01Z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bd66c70b-6788-48c9-82c6-436829ee3906</vt:lpwstr>
  </property>
  <property fmtid="{D5CDD505-2E9C-101B-9397-08002B2CF9AE}" pid="12" name="MSIP_Label_9764cdcd-3664-4d05-9615-7cbf65a4f0a8_ContentBits">
    <vt:lpwstr>0</vt:lpwstr>
  </property>
</Properties>
</file>